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<sst xmlns="http://schemas.openxmlformats.org/spreadsheetml/2006/main" count="667" uniqueCount="354">
  <si>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</si>
  <si>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</si>
  <si>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</si>
  <si>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</si>
  <si>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</si>
  <si>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</si>
  <si>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</si>
  <si>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</si>
  <si>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</si>
  <si>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</si>
  <si>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</si>
  <si>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</si>
  <si>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</si>
  <si>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</si>
  <si>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</si>
  <si>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</si>
  <si>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</si>
  <si>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</si>
  <si>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</si>
  <si>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</si>
  <si>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</si>
  <si>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</si>
  <si>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</si>
  <si>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</si>
  <si>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</si>
  <si>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</si>
  <si>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</si>
  <si>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</si>
  <si>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</si>
  <si>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</si>
  <si>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</si>
  <si>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</si>
  <si>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</si>
  <si>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</si>
  <si>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</si>
  <si>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</si>
  <si>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</si>
  <si>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</si>
  <si>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</si>
  <si>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</si>
  <si>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</si>
  <si>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</si>
  <si>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</si>
  <si>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</si>
  <si>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</si>
  <si>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</si>
  <si>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</si>
  <si>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</si>
  <si>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</si>
  <si>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</si>
  <si>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</si>
  <si>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</si>
  <si>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</si>
  <si>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</si>
  <si>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</si>
  <si>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</si>
  <si>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</si>
  <si>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</si>
  <si>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</si>
  <si>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</si>
  <si>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</si>
  <si>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</si>
  <si>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</si>
  <si>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</si>
  <si>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</si>
  <si>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</si>
  <si>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</si>
  <si>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</si>
  <si>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</si>
  <si>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</si>
  <si>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</si>
  <si>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</si>
  <si>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</si>
  <si>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</si>
  <si>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</si>
  <si>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</si>
  <si>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</si>
  <si>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</si>
  <si>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</si>
  <si>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</si>
  <si>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</si>
  <si>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</si>
  <si>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</si>
  <si>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</si>
  <si>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</si>
  <si>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</si>
  <si>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</si>
  <si>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</si>
  <si>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</si>
  <si>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</si>
  <si>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</si>
  <si>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</si>
  <si>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</si>
  <si>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</si>
  <si>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</si>
  <si>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</si>
  <si>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</si>
  <si>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</si>
  <si>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</si>
  <si>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</si>
  <si>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</si>
  <si>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</si>
  <si>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</si>
  <si>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</si>
  <si>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</si>
  <si>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</si>
  <si>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</si>
  <si>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</si>
  <si>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</si>
  <si>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</si>
  <si>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</si>
  <si>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</si>
  <si>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</si>
  <si>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</si>
  <si>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</si>
  <si>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</si>
  <si>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</si>
  <si>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</si>
  <si>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</si>
  <si>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</si>
  <si>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</si>
  <si>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</si>
  <si>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</si>
  <si>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</si>
  <si>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</si>
  <si>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</si>
  <si>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</si>
  <si>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</si>
  <si>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</si>
  <si>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</si>
  <si>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</si>
  <si>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</si>
  <si>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</si>
  <si>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</si>
  <si>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</si>
  <si>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</si>
  <si>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</si>
  <si>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</si>
  <si>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</si>
  <si>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</si>
  <si>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</si>
  <si>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</si>
  <si>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</si>
  <si>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</si>
  <si>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</si>
  <si>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</si>
  <si>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</si>
  <si>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</si>
  <si>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</si>
  <si>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</si>
  <si>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</si>
  <si>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</si>
  <si>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</si>
  <si>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</si>
  <si>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</si>
  <si>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</si>
  <si>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</si>
  <si>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</si>
  <si>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</si>
  <si>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</si>
  <si>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</si>
  <si>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</si>
  <si>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</si>
  <si>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</si>
  <si>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</si>
  <si>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</si>
  <si>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</si>
  <si>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</si>
  <si>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</si>
  <si>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</si>
  <si>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</si>
  <si>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</si>
  <si>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</si>
  <si>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</si>
  <si>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</si>
  <si>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</si>
  <si>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</si>
  <si>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</si>
  <si>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</si>
  <si>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</si>
  <si>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</si>
  <si>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</si>
  <si>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</si>
  <si>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</si>
  <si>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</si>
  <si>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</si>
  <si>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</si>
  <si>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</si>
  <si>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</si>
  <si>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</si>
  <si>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</si>
  <si>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</si>
  <si>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</si>
  <si>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</si>
  <si>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</si>
  <si>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</si>
  <si>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</si>
  <si>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</si>
  <si>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</si>
  <si>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</si>
  <si>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</si>
  <si>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</si>
  <si>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</si>
  <si>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</si>
  <si>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</si>
  <si>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</si>
  <si>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</si>
  <si>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</si>
  <si>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</si>
  <si>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</si>
  <si>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</si>
  <si>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</si>
  <si>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</si>
  <si>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</si>
  <si>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</si>
  <si>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</si>
  <si>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</si>
  <si>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</si>
  <si>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</si>
  <si>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</si>
  <si>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</si>
  <si>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</si>
  <si>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</si>
  <si>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</si>
  <si>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</si>
  <si>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</si>
  <si>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</si>
  <si>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</si>
  <si>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</si>
  <si>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</si>
  <si>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</si>
  <si>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</si>
  <si>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</si>
  <si>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</si>
  <si>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</si>
  <si>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</si>
  <si>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</si>
  <si>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</si>
  <si>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</si>
  <si>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</si>
  <si>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</si>
  <si>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</si>
  <si>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</si>
  <si>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</si>
  <si>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</si>
  <si>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</si>
  <si>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</si>
  <si>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</si>
  <si>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</si>
  <si>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</si>
  <si>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</si>
  <si>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</si>
  <si>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</si>
  <si>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</si>
  <si>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</si>
  <si>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</si>
  <si>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</si>
  <si>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</si>
  <si>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</si>
  <si>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</si>
  <si>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</si>
  <si>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</si>
  <si>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</si>
  <si>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</si>
  <si>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</si>
  <si>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</si>
  <si>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</si>
  <si>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</si>
  <si>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</si>
  <si>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</si>
  <si>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</si>
  <si>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</si>
  <si>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</si>
  <si>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</si>
  <si>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</si>
  <si>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</si>
  <si>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</si>
  <si>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</si>
  <si>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</si>
  <si>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</si>
  <si>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</si>
  <si>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</si>
  <si>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</si>
  <si>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</si>
  <si>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</si>
  <si>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</si>
  <si>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</si>
  <si>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</si>
  <si>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</si>
  <si>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</si>
  <si>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</si>
  <si>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</si>
  <si>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</si>
  <si>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</si>
  <si>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</si>
  <si>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</si>
  <si>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</si>
  <si>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</si>
  <si>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</si>
  <si>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</si>
  <si>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</si>
  <si>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</si>
  <si>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</si>
  <si>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</si>
  <si>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</si>
  <si>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</si>
  <si>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</si>
  <si>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</si>
  <si>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</si>
  <si>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</si>
  <si>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</si>
  <si>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</si>
  <si>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</si>
  <si>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</si>
  <si>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</si>
  <si>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</si>
  <si>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</si>
  <si>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</si>
  <si>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</si>
  <si>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</si>
  <si>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</si>
  <si>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</si>
  <si>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</si>
  <si>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</si>
  <si>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</si>
  <si>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</si>
  <si>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</si>
  <si>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</si>
  <si>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</si>
  <si>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</si>
  <si>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</si>
  <si>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</si>
  <si>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</si>
  <si>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</si>
  <si>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</si>
  <si>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</si>
  <si>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</si>
  <si>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</si>
  <si>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</si>
  <si>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</si>
  <si>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</si>
  <si>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</si>
  <si>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</si>
  <si>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</si>
  <si>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</si>
  <si>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</si>
  <si>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</si>
  <si>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</si>
  <si>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</si>
  <si>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</si>
  <si>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</si>
  <si>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Petrohradská</t>
  </si>
  <si>
    <t xml:space="preserve">Demontáž a likvidace: KL, garnýží,  vestav.skříně, polic v komoře, dveří, PVC; odstranění malby, obkladů vany.
Nové: Opravy omítek, nová výmalba, vyrovnání podlah po předchozí krytině, zhotovit vyzdívku jádra; do vyzdívek nové zárubně,  osazení dveří, prahů, nové nátěry všech trubek ÚT, radiátorů a zárubní. Instalovat nové ZTI, přípojku plynu ke spotřebiči a elektroinstalaci vč.byt rozvaděče; revize. Seříídit okna a dveře. Úklid.                                                                                                                          
Sporák bude demontován a odvezen do skladu Bytes.
V bytu jsou instalovány měřiče tepla a STA, zakrýt, nezašpinit a nepoškodit!
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</si>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</sst>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ht="7.9" customHeight="1" x14ac:dyDescent="0.25"/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8" t="s">
        <v>351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287</v>
      </c>
      <c r="D7" s="81">
        <v>2338</v>
      </c>
      <c r="E7" s="81"/>
      <c r="F7" s="81"/>
      <c r="G7" s="84" t="s">
        <v>350</v>
      </c>
      <c r="H7" s="84"/>
      <c r="J7" s="72"/>
      <c r="K7" s="53"/>
      <c r="L7" s="72"/>
      <c r="M7" s="52"/>
    </row>
    <row r="8" spans="1:16" ht="20.25" customHeight="1" x14ac:dyDescent="0.25">
      <c r="C8" s="7" t="s">
        <v>288</v>
      </c>
      <c r="D8" s="78">
        <v>2</v>
      </c>
      <c r="E8" s="78"/>
      <c r="F8" s="78"/>
      <c r="G8" s="85">
        <v>2</v>
      </c>
      <c r="H8" s="85"/>
      <c r="J8" s="53"/>
      <c r="K8" s="52"/>
      <c r="L8" s="71"/>
      <c r="M8" s="72"/>
    </row>
    <row r="9" spans="1:16" ht="20.25" customHeight="1" x14ac:dyDescent="0.25">
      <c r="C9" s="7" t="s">
        <v>289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290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19.899999999999999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18.600000000000001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16.899999999999999" customHeight="1" thickBot="1" x14ac:dyDescent="0.3">
      <c r="C15" s="7"/>
      <c r="H15" s="65" t="s">
        <v>3</v>
      </c>
    </row>
    <row r="16" spans="1:16" ht="36.6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36</v>
      </c>
      <c r="F18" s="20">
        <v>44</v>
      </c>
      <c r="G18" s="20">
        <v>69</v>
      </c>
      <c r="H18" s="20">
        <v>60</v>
      </c>
      <c r="I18" s="20"/>
      <c r="J18" s="20">
        <v>16</v>
      </c>
      <c r="K18" s="20"/>
      <c r="L18" s="20"/>
      <c r="M18" s="20"/>
      <c r="N18" s="20">
        <f t="shared" ref="N18:N27" si="0">SUM(E18:M18)</f>
        <v>225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36</v>
      </c>
      <c r="F19" s="20">
        <v>44</v>
      </c>
      <c r="G19" s="20">
        <v>69</v>
      </c>
      <c r="H19" s="20">
        <v>60</v>
      </c>
      <c r="I19" s="20"/>
      <c r="J19" s="20">
        <v>16</v>
      </c>
      <c r="K19" s="20"/>
      <c r="L19" s="20">
        <v>10</v>
      </c>
      <c r="M19" s="20">
        <v>12</v>
      </c>
      <c r="N19" s="20">
        <f t="shared" si="0"/>
        <v>247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36</v>
      </c>
      <c r="F20" s="20">
        <v>44</v>
      </c>
      <c r="G20" s="20">
        <v>69</v>
      </c>
      <c r="H20" s="20">
        <v>60</v>
      </c>
      <c r="I20" s="20"/>
      <c r="J20" s="20">
        <v>16</v>
      </c>
      <c r="K20" s="20"/>
      <c r="L20" s="20">
        <v>10</v>
      </c>
      <c r="M20" s="20">
        <v>12</v>
      </c>
      <c r="N20" s="20">
        <f t="shared" si="0"/>
        <v>247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60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60</v>
      </c>
      <c r="O24" s="20">
        <v>0</v>
      </c>
      <c r="P24" s="21">
        <f t="shared" si="1"/>
        <v>0</v>
      </c>
    </row>
    <row r="25" spans="1:16" ht="19.89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13</v>
      </c>
      <c r="G43" s="20">
        <v>20</v>
      </c>
      <c r="H43" s="20">
        <v>17</v>
      </c>
      <c r="I43" s="20"/>
      <c r="J43" s="20">
        <v>2</v>
      </c>
      <c r="K43" s="20"/>
      <c r="L43" s="20"/>
      <c r="M43" s="20"/>
      <c r="N43" s="20">
        <f>SUM(E43:M43)</f>
        <v>58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20</v>
      </c>
      <c r="H44" s="20">
        <v>17</v>
      </c>
      <c r="I44" s="20"/>
      <c r="J44" s="20">
        <v>2</v>
      </c>
      <c r="K44" s="20"/>
      <c r="L44" s="20"/>
      <c r="M44" s="20"/>
      <c r="N44" s="20">
        <f>SUM(E44:M44)*1.15</f>
        <v>66.699999999999989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13</v>
      </c>
      <c r="G46" s="20">
        <v>20</v>
      </c>
      <c r="H46" s="20">
        <v>17</v>
      </c>
      <c r="I46" s="20"/>
      <c r="J46" s="20">
        <v>2</v>
      </c>
      <c r="K46" s="20"/>
      <c r="L46" s="20"/>
      <c r="M46" s="20"/>
      <c r="N46" s="20">
        <f>SUM(E46:M46)</f>
        <v>58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14</v>
      </c>
      <c r="G47" s="20">
        <v>22</v>
      </c>
      <c r="H47" s="20">
        <v>18</v>
      </c>
      <c r="I47" s="20"/>
      <c r="J47" s="20">
        <v>6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14</v>
      </c>
      <c r="G49" s="20">
        <v>22</v>
      </c>
      <c r="H49" s="20">
        <v>18</v>
      </c>
      <c r="I49" s="20"/>
      <c r="J49" s="20">
        <v>6</v>
      </c>
      <c r="K49" s="20"/>
      <c r="L49" s="20"/>
      <c r="M49" s="20"/>
      <c r="N49" s="20">
        <f t="shared" si="5"/>
        <v>70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13</v>
      </c>
      <c r="G50" s="20">
        <v>20</v>
      </c>
      <c r="H50" s="20">
        <v>17</v>
      </c>
      <c r="I50" s="20"/>
      <c r="J50" s="20">
        <v>2</v>
      </c>
      <c r="K50" s="20"/>
      <c r="L50" s="20"/>
      <c r="M50" s="20"/>
      <c r="N50" s="20">
        <f t="shared" si="5"/>
        <v>58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7.15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23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2"/>
        <v>14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ht="12" customHeight="1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3.45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2</v>
      </c>
      <c r="M152" s="20"/>
      <c r="N152" s="20">
        <f t="shared" si="22"/>
        <v>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1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3.45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6.899999999999999" customHeight="1" x14ac:dyDescent="0.25">
      <c r="A165" s="19" t="s">
        <v>342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ht="6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2.450000000000003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>
        <v>0</v>
      </c>
      <c r="P171" s="21">
        <f t="shared" si="26"/>
        <v>0</v>
      </c>
    </row>
    <row r="172" spans="1:16" ht="16.89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3.9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>
        <v>1</v>
      </c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>
        <v>1</v>
      </c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>
        <v>1</v>
      </c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>
        <v>1</v>
      </c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>
        <v>1</v>
      </c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80" t="s">
        <v>352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285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284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353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74"/>
      <c r="P216" s="75"/>
    </row>
    <row r="217" spans="3:16" ht="15.75" customHeight="1" x14ac:dyDescent="0.25">
      <c r="C217" s="79" t="s">
        <v>306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7" max="15" man="1"/>
    <brk id="174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P6" sqref="P6"/>
    </sheetView>
  </sheetViews>
  <sheetFormatPr defaultRowHeight="15" x14ac:dyDescent="0.25"/>
  <sheetData>
    <row r="1" spans="1:1" x14ac:dyDescent="0.25">
      <c r="A1" s="62" t="s">
        <v>316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ZPnJ+ziuRQm1JIqv7G+vEYrA+TRnImc2Q8jZZKwERLU=</DigestValue>
    </Reference>
    <Reference Type="http://www.w3.org/2000/09/xmldsig#Object" URI="#idOfficeObject">
      <DigestMethod Algorithm="http://www.w3.org/2001/04/xmlenc#sha256"/>
      <DigestValue>5V0EpDb19h9LjL/MIWsQgezMak76t3jz5LGMZo1gwu0=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x9VWL1gLfy4kaSesMmBmjxSIthIfdKFzC2t7gen+K14=</DigestValue>
    </Reference>
    <Reference Type="http://www.w3.org/2000/09/xmldsig#Object" URI="#idValidSigLnImg">
      <DigestMethod Algorithm="http://www.w3.org/2001/04/xmlenc#sha256"/>
      <DigestValue>MHULG2nSUAPPnW6GaEqldc2gNd4hkDiV5hGtki743t8=</DigestValue>
    </Reference>
    <Reference Type="http://www.w3.org/2000/09/xmldsig#Object" URI="#idInvalidSigLnImg">
      <DigestMethod Algorithm="http://www.w3.org/2001/04/xmlenc#sha256"/>
      <DigestValue>d5NwHlHaefpjqBksfu2Q6VioPnHrKtPtuqxki/kN3SE=</DigestValue>
    </Reference>
  </SignedInfo>
  <SignatureValue>3cT741j2j07NBKznEq9yBmCsbU1rhXenIiJUEqhdiQf45qNZ/qEHKmxzHOi7bwp5wgwjHtEMbI4K
A3H8pcfX8yX4jsyDFiqz9HPcobfEHRaGCpvnCkprHtW3b8wrlEBT8e5QB6EJDTcv3op92Xnjhd69
jvqpbni4p0IbzSDpD+Wa1nts7KUTOI5eN1ZcyNmcS5LAmAXMO+Ex8tWT2YWbJeEuxmAVyaU6pMWN
QuXrriNe6A8JeUKLNP7jPzwf8GoAV+Syf1H2Myy+p36bMzfCtwnpV2Cj4fv5s3Z8QkzifVUV6UzR
Pb6qGdo1WVPj02B0GnwjYE/ww5mB3nMQbbuFmyMQI+OUzscSh5CAkLtbgwkA3sAxFvhjYpBho/BD
zZQPeqrEErFszxVohE9InnsfNrVJC66VbSWayKKxCueEuTlQMkag1zPyw90TlYoZGpJar1zqN2A8
6IXgh9iBkGx4N/rIwhhGUlI2qp41CzPYmi/Lwf6bF7ATkLwfhlKZfuSnH/c+gVzI808UWrGC5S71
OUeiBHsW2tIy4Zhem4y3PWBLQCu0VPKnQpfX0smuMS9KMwyqYXuYOjLKnaxZ3XhRtICY540Krms6
drxmLUUcSEVvIK0iI9Oxm5ztlK55Sr2aWTPPa+BQVCc9a1+pF+NINXhkGGR9XC/3/SB2h7cyr/8=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onkV4PtQkCHLMVa3NSqG8PG8ZeUO8JUYyr7PtnwO+jE=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iealoBg4q7/4+4kAckUvrQ2eppVTJ5sEmodO/y8KwRk=</DigestValue>
      </Reference>
      <Reference URI="/xl/styles.xml?ContentType=application/vnd.openxmlformats-officedocument.spreadsheetml.styles+xml">
        <DigestMethod Algorithm="http://www.w3.org/2001/04/xmlenc#sha256"/>
        <DigestValue>W/i0RjGcfOEBG+Up1xG54nAVj1pnnJZUeIITJvP6Zhw=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ujWujpq9x024yLkDWVqvT5xvakkOT88ldap6g1/Hrzw=</DigestValue>
      </Reference>
      <Reference URI="/xl/worksheets/sheet2.xml?ContentType=application/vnd.openxmlformats-officedocument.spreadsheetml.worksheet+xml">
        <DigestMethod Algorithm="http://www.w3.org/2001/04/xmlenc#sha256"/>
        <DigestValue>BAcF1Ux4/xRl/oP/QX+NPBep+Qx0gv1iDVG7ZNfC/N8=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2026-01-21T12:39:51Z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{3F90930B-9627-4AFE-9DAF-BFDD3650C320}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2026-01-21T12:39:51Z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x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M2Y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2025-11-21T06:18:45Z</cp:lastPrinted>
  <dcterms:created xsi:type="dcterms:W3CDTF">2011-05-17T11:50:23Z</dcterms:created>
  <dcterms:modified xsi:type="dcterms:W3CDTF">2026-01-21T12:39:43Z</dcterms:modified>
</cp:coreProperties>
</file>